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60" yWindow="3180" windowWidth="23256" windowHeight="919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Обоснование!$A$17:$AE$61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Обоснование!$A$1:$AE$78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8" i="3" l="1"/>
  <c r="AB38" i="3" s="1"/>
  <c r="L48" i="3"/>
  <c r="AB48" i="3" s="1"/>
  <c r="L35" i="3"/>
  <c r="AB35" i="3" s="1"/>
  <c r="L36" i="3"/>
  <c r="AB36" i="3" s="1"/>
  <c r="L37" i="3"/>
  <c r="AB37" i="3" s="1"/>
  <c r="L39" i="3"/>
  <c r="AB39" i="3" s="1"/>
  <c r="L54" i="3"/>
  <c r="AB54" i="3" s="1"/>
  <c r="L52" i="3"/>
  <c r="AB52" i="3" s="1"/>
  <c r="L42" i="3"/>
  <c r="AB42" i="3" s="1"/>
  <c r="L33" i="3"/>
  <c r="AB33" i="3" s="1"/>
  <c r="L34" i="3"/>
  <c r="AB34" i="3" s="1"/>
  <c r="L32" i="3"/>
  <c r="AB32" i="3" s="1"/>
  <c r="L28" i="3"/>
  <c r="AB28" i="3" s="1"/>
  <c r="L29" i="3"/>
  <c r="AB29" i="3" s="1"/>
  <c r="L30" i="3"/>
  <c r="AB30" i="3" s="1"/>
  <c r="L31" i="3"/>
  <c r="AB31" i="3" s="1"/>
  <c r="L24" i="3"/>
  <c r="AB24" i="3" s="1"/>
  <c r="L25" i="3"/>
  <c r="AB25" i="3" s="1"/>
  <c r="L26" i="3"/>
  <c r="AB26" i="3" s="1"/>
  <c r="L23" i="3"/>
  <c r="AB23" i="3" s="1"/>
  <c r="L22" i="3"/>
  <c r="AB22" i="3" s="1"/>
  <c r="L21" i="3"/>
  <c r="AB21" i="3" s="1"/>
  <c r="L20" i="3"/>
  <c r="AB20" i="3" s="1"/>
  <c r="L19" i="3"/>
  <c r="AB19" i="3" s="1"/>
  <c r="AC38" i="3" l="1"/>
  <c r="AD38" i="3" s="1"/>
  <c r="AC48" i="3"/>
  <c r="AD48" i="3" s="1"/>
  <c r="AC39" i="3"/>
  <c r="AD39" i="3" s="1"/>
  <c r="AC37" i="3"/>
  <c r="AC36" i="3"/>
  <c r="AD36" i="3" s="1"/>
  <c r="AC35" i="3"/>
  <c r="AD35" i="3" s="1"/>
  <c r="AE39" i="3"/>
  <c r="AC54" i="3"/>
  <c r="AD54" i="3" s="1"/>
  <c r="AC52" i="3"/>
  <c r="AD52" i="3" s="1"/>
  <c r="AC42" i="3"/>
  <c r="AD42" i="3" s="1"/>
  <c r="AC34" i="3"/>
  <c r="AD34" i="3" s="1"/>
  <c r="AC33" i="3"/>
  <c r="AD33" i="3" s="1"/>
  <c r="AC31" i="3"/>
  <c r="AD31" i="3" s="1"/>
  <c r="AC29" i="3"/>
  <c r="AD29" i="3" s="1"/>
  <c r="AC32" i="3"/>
  <c r="AC30" i="3"/>
  <c r="AD30" i="3" s="1"/>
  <c r="AC28" i="3"/>
  <c r="AC25" i="3"/>
  <c r="AD25" i="3" s="1"/>
  <c r="AC24" i="3"/>
  <c r="AD24" i="3" s="1"/>
  <c r="AC23" i="3"/>
  <c r="AC26" i="3"/>
  <c r="AD26" i="3" s="1"/>
  <c r="AC21" i="3"/>
  <c r="AD21" i="3" s="1"/>
  <c r="AC22" i="3"/>
  <c r="AD22" i="3" s="1"/>
  <c r="AC19" i="3"/>
  <c r="AD19" i="3" s="1"/>
  <c r="AC20" i="3"/>
  <c r="AD20" i="3" s="1"/>
  <c r="AE38" i="3" l="1"/>
  <c r="AE36" i="3"/>
  <c r="AE35" i="3"/>
  <c r="AE48" i="3"/>
  <c r="AD37" i="3"/>
  <c r="AE37" i="3"/>
  <c r="AE19" i="3"/>
  <c r="AE21" i="3"/>
  <c r="AE52" i="3"/>
  <c r="AE54" i="3"/>
  <c r="AE24" i="3"/>
  <c r="AE31" i="3"/>
  <c r="AE33" i="3"/>
  <c r="AE25" i="3"/>
  <c r="AE34" i="3"/>
  <c r="AE26" i="3"/>
  <c r="AE29" i="3"/>
  <c r="AE42" i="3"/>
  <c r="AE30" i="3"/>
  <c r="AD32" i="3"/>
  <c r="AE32" i="3"/>
  <c r="AE22" i="3"/>
  <c r="AD28" i="3"/>
  <c r="AE28" i="3"/>
  <c r="AD23" i="3"/>
  <c r="AE23" i="3"/>
  <c r="AE20" i="3"/>
  <c r="L27" i="3"/>
  <c r="L40" i="3"/>
  <c r="AB40" i="3" s="1"/>
  <c r="L41" i="3"/>
  <c r="L43" i="3"/>
  <c r="AB43" i="3" s="1"/>
  <c r="L44" i="3"/>
  <c r="AB44" i="3" s="1"/>
  <c r="L45" i="3"/>
  <c r="AB45" i="3" s="1"/>
  <c r="L46" i="3"/>
  <c r="AB46" i="3" s="1"/>
  <c r="L47" i="3"/>
  <c r="AB47" i="3" s="1"/>
  <c r="L49" i="3"/>
  <c r="AB49" i="3" s="1"/>
  <c r="L50" i="3"/>
  <c r="AB50" i="3" s="1"/>
  <c r="L51" i="3"/>
  <c r="AB51" i="3" s="1"/>
  <c r="L53" i="3"/>
  <c r="AB53" i="3" s="1"/>
  <c r="AC51" i="3" l="1"/>
  <c r="AE51" i="3" s="1"/>
  <c r="AC50" i="3"/>
  <c r="AE50" i="3" s="1"/>
  <c r="AC53" i="3"/>
  <c r="AD53" i="3" s="1"/>
  <c r="AC47" i="3"/>
  <c r="AD47" i="3" s="1"/>
  <c r="AC46" i="3"/>
  <c r="AD46" i="3" s="1"/>
  <c r="AC40" i="3"/>
  <c r="AE40" i="3" s="1"/>
  <c r="AC49" i="3"/>
  <c r="AD49" i="3" s="1"/>
  <c r="AC45" i="3"/>
  <c r="AD45" i="3" s="1"/>
  <c r="AC44" i="3"/>
  <c r="AD44" i="3" s="1"/>
  <c r="AC43" i="3"/>
  <c r="AB41" i="3"/>
  <c r="AC41" i="3"/>
  <c r="AD41" i="3" s="1"/>
  <c r="AB27" i="3"/>
  <c r="AC27" i="3"/>
  <c r="AE27" i="3" s="1"/>
  <c r="L18" i="3"/>
  <c r="AB18" i="3" s="1"/>
  <c r="AE47" i="3" l="1"/>
  <c r="AE46" i="3"/>
  <c r="AD50" i="3"/>
  <c r="AD51" i="3"/>
  <c r="AE53" i="3"/>
  <c r="AE49" i="3"/>
  <c r="AD40" i="3"/>
  <c r="AD27" i="3"/>
  <c r="AE45" i="3"/>
  <c r="AE44" i="3"/>
  <c r="AD43" i="3"/>
  <c r="AE43" i="3"/>
  <c r="AE41" i="3"/>
  <c r="AC18" i="3"/>
  <c r="AD18" i="3" s="1"/>
  <c r="AE18" i="3" l="1"/>
  <c r="AD56" i="3" l="1"/>
</calcChain>
</file>

<file path=xl/sharedStrings.xml><?xml version="1.0" encoding="utf-8"?>
<sst xmlns="http://schemas.openxmlformats.org/spreadsheetml/2006/main" count="197" uniqueCount="159">
  <si>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</si>
  <si>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</si>
  <si>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</si>
  <si>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</si>
  <si>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</si>
  <si>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</si>
  <si>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</si>
  <si>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</si>
  <si>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</si>
  <si>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</si>
  <si>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</si>
  <si>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</si>
  <si>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</si>
  <si>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</si>
  <si>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</si>
  <si>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</si>
  <si>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</si>
  <si>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</si>
  <si>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</si>
  <si>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</si>
  <si>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</si>
  <si>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</si>
  <si>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</si>
  <si>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</si>
  <si>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</si>
  <si>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</si>
  <si>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</si>
  <si>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</si>
  <si>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</si>
  <si>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</si>
  <si>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</si>
  <si>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</si>
  <si>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</si>
  <si>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</si>
  <si>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</si>
  <si>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</si>
  <si>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</si>
  <si>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</si>
  <si>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</si>
  <si>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</si>
  <si>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</si>
  <si>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</si>
  <si>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</si>
  <si>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</si>
  <si>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</si>
  <si>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</si>
  <si>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</si>
  <si>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</si>
  <si>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</si>
  <si>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</si>
  <si>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</si>
  <si>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</si>
  <si>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</si>
  <si>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</si>
  <si>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</si>
  <si>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</si>
  <si>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</si>
  <si>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</si>
  <si>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</si>
  <si>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</si>
  <si>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</si>
  <si>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</si>
  <si>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</si>
  <si>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</si>
  <si>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</si>
  <si>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</si>
  <si>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</si>
  <si>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</si>
  <si>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</si>
  <si>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</si>
  <si>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</si>
  <si>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</si>
  <si>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</si>
  <si>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</si>
  <si>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</si>
  <si>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</si>
  <si>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</si>
  <si>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</si>
  <si>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</si>
  <si>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</si>
  <si>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</si>
  <si>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</si>
  <si>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</si>
  <si>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ДА000388</t>
  </si>
  <si>
    <t>ДБ000262</t>
  </si>
  <si>
    <t>ДБ000680</t>
  </si>
  <si>
    <t>ДБ001206</t>
  </si>
  <si>
    <t>ДВ000091</t>
  </si>
  <si>
    <t>ДЕ000091</t>
  </si>
  <si>
    <t>ДЕ000216</t>
  </si>
  <si>
    <t>ДЕ000343</t>
  </si>
  <si>
    <t>ДЕ000357</t>
  </si>
  <si>
    <t>ДЕ000423</t>
  </si>
  <si>
    <t>ДЕ000514</t>
  </si>
  <si>
    <t>ДЕ000525</t>
  </si>
  <si>
    <t>ДЕ000552</t>
  </si>
  <si>
    <t>ДЕ000569</t>
  </si>
  <si>
    <t>ДЕ000652</t>
  </si>
  <si>
    <t>ДЖ000040</t>
  </si>
  <si>
    <t>ДЖ000049</t>
  </si>
  <si>
    <t>ДЖ000059</t>
  </si>
  <si>
    <t>ДЖ000181</t>
  </si>
  <si>
    <t>ДЖ000218</t>
  </si>
  <si>
    <t>ДЖ000246</t>
  </si>
  <si>
    <t>ДЖ000267</t>
  </si>
  <si>
    <t>ДЗ000060</t>
  </si>
  <si>
    <t>ДЗ000280</t>
  </si>
  <si>
    <t>ДИ000037</t>
  </si>
  <si>
    <t>ДМ000049</t>
  </si>
  <si>
    <t>ДН000006</t>
  </si>
  <si>
    <t>ДО000001</t>
  </si>
  <si>
    <t>ДО000056</t>
  </si>
  <si>
    <t>ДО000091</t>
  </si>
  <si>
    <t>ДО000461</t>
  </si>
  <si>
    <t>ДО000473</t>
  </si>
  <si>
    <t>ДО000516</t>
  </si>
  <si>
    <t>ДО000599</t>
  </si>
  <si>
    <t>ДО000679</t>
  </si>
  <si>
    <t>КД000722</t>
  </si>
  <si>
    <t>ПВ000434</t>
  </si>
  <si>
    <t>Клемма WAGO монтажная 4*2,5</t>
  </si>
  <si>
    <t>Выключатель концевой WLCL IP67 с регулируемым стержневым рычагом, ном. Напряжение 250В, ток замыкания 30А, ток размыкания 3А</t>
  </si>
  <si>
    <t>Бокс ЩРН-П-6</t>
  </si>
  <si>
    <t>Автомат SIMENS SIRIUS G/170518 "E06" 3RV1021-1HA15 5,5-8А</t>
  </si>
  <si>
    <t>Провод монтажный БПВЛ 50мм2</t>
  </si>
  <si>
    <t>Светильник светодиодный СПО-36100</t>
  </si>
  <si>
    <t>Лампа светодиодная GLA 40 FRD (8 Вт 220 В Е27)</t>
  </si>
  <si>
    <t>Прожектор светодиодный УСС 24 ExnRIIT6X (ПС 3)</t>
  </si>
  <si>
    <t>Лампа галогеновая 12В 35ВТ GU5.3</t>
  </si>
  <si>
    <t>Фонарь ФОС-3-5/6 с зарядным устройством</t>
  </si>
  <si>
    <t>Светильник светодиодный, потолочный, накладной, 9Вт 220 В IP65 (Led, белый, 950 Лм)</t>
  </si>
  <si>
    <t>Светильник уличный светодиодный STL-150W01 ip65 5000-5500 К алюминиевый, линза</t>
  </si>
  <si>
    <t>Лампа светодиодная LED-R63-econom 11Вт 220В Е27 4000К</t>
  </si>
  <si>
    <t>Лента светодиодная LUX 220 V SMD3528</t>
  </si>
  <si>
    <t>Прожектор светодиодный 30Вт, 220В, 2400Лм,  IP65</t>
  </si>
  <si>
    <t>Щиток освещения ОЩВ-12(63А) 16 IP54 12 группа</t>
  </si>
  <si>
    <t>Щит распределительный навесной ИЭК ЩРН-24 395х310х120</t>
  </si>
  <si>
    <t>Щит ЩРН 24 группы</t>
  </si>
  <si>
    <t>Корпус металлический ЩМП-3-0 У1 IP65 GARANT</t>
  </si>
  <si>
    <t>Корпус из полиэстера OptiBox G-706-SF111-A-1-IP66</t>
  </si>
  <si>
    <t>Щит с монтажной панелью ЩМП-1-0 У1 IP65</t>
  </si>
  <si>
    <t>Щит с монтажной панелью ЩМП-2-0 74 У2 ИЕК 500х400х250 9,5 кг.</t>
  </si>
  <si>
    <t>Источник бесперебойного питания ИБП60Б-Д9-24</t>
  </si>
  <si>
    <t>Лента киперная 30мм</t>
  </si>
  <si>
    <t>Кабель греющий саморегулирующийся 24ВТ (SRL/GWS)</t>
  </si>
  <si>
    <t>Трансформатор тока IEK ТТИ-А 100/5А 10ВА 0,5</t>
  </si>
  <si>
    <t>Шина № нулевая с изолятором на дин-рейку 8</t>
  </si>
  <si>
    <t>Держатель монтажной рейки (DIN рейки)</t>
  </si>
  <si>
    <t>Клипса для гофротрубы 20</t>
  </si>
  <si>
    <t>Клипса для гофротрубы DN 25</t>
  </si>
  <si>
    <t>Бокс пластиковый КМПн 2/4 (ИЭК) IP 30, 142х88х69</t>
  </si>
  <si>
    <t>Выключатель одноклавишный для открытой проводки неутопленного типа</t>
  </si>
  <si>
    <t>Коробка телефонная КРТ-10 с плинтом 10х2 с разрывными контактами</t>
  </si>
  <si>
    <t>Металлорукав в оболочке ПВХ d=25 мм</t>
  </si>
  <si>
    <t>Бокс КМПн2/4: МКР42-N-04-30-12</t>
  </si>
  <si>
    <t>Кабель Neomax NM20031, FTP кат.5e, 4 пары, однож.,24AWG/0.51мм, медь (305м), наружный, катушка 305м</t>
  </si>
  <si>
    <t>м</t>
  </si>
  <si>
    <t>упак</t>
  </si>
  <si>
    <t>Аккумулятор АА/1700 мАч,
 1,5VА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</si>
</sst>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4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5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5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5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5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5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5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5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6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76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E7" sqref="E7:AD7"/>
    </sheetView>
  </sheetViews>
  <sheetFormatPr defaultColWidth="8.88671875" defaultRowHeight="13.2" x14ac:dyDescent="0.25"/>
  <cols>
    <col min="1" max="1" width="4.44140625" style="1" customWidth="1"/>
    <col min="2" max="3" width="10" style="1" customWidth="1"/>
    <col min="4" max="4" width="38.5546875" style="1" customWidth="1"/>
    <col min="5" max="5" width="8.33203125" style="1" customWidth="1"/>
    <col min="6" max="6" width="9.5546875" style="1" customWidth="1"/>
    <col min="7" max="9" width="10.88671875" style="1" customWidth="1"/>
    <col min="10" max="10" width="14.6640625" style="1" customWidth="1"/>
    <col min="11" max="11" width="14.44140625" style="1" customWidth="1"/>
    <col min="12" max="12" width="27.5546875" style="1" customWidth="1"/>
    <col min="13" max="15" width="12.6640625" style="1" customWidth="1"/>
    <col min="16" max="27" width="12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69</v>
      </c>
    </row>
    <row r="2" spans="1:31" ht="15.6" x14ac:dyDescent="0.25">
      <c r="W2" s="2"/>
      <c r="AB2" s="1" t="s">
        <v>70</v>
      </c>
    </row>
    <row r="3" spans="1:31" ht="15.6" x14ac:dyDescent="0.25">
      <c r="W3" s="2"/>
      <c r="AB3" s="1" t="s">
        <v>71</v>
      </c>
    </row>
    <row r="4" spans="1:31" ht="16.5" customHeight="1" x14ac:dyDescent="0.3"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1" ht="15.75" customHeight="1" x14ac:dyDescent="0.25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5">
      <c r="D6" s="7" t="s">
        <v>14</v>
      </c>
      <c r="E6" s="65" t="s">
        <v>72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7"/>
    </row>
    <row r="7" spans="1:31" s="6" customFormat="1" ht="19.5" customHeight="1" x14ac:dyDescent="0.25">
      <c r="D7" s="7" t="s">
        <v>34</v>
      </c>
      <c r="E7" s="65" t="s">
        <v>80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7"/>
    </row>
    <row r="8" spans="1:31" s="6" customFormat="1" ht="19.5" customHeight="1" x14ac:dyDescent="0.25">
      <c r="D8" s="7" t="s">
        <v>25</v>
      </c>
      <c r="E8" s="65" t="s">
        <v>81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7"/>
    </row>
    <row r="9" spans="1:31" s="6" customFormat="1" ht="19.5" customHeight="1" x14ac:dyDescent="0.25">
      <c r="D9" s="7" t="s">
        <v>24</v>
      </c>
      <c r="E9" s="65" t="s">
        <v>81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7"/>
    </row>
    <row r="10" spans="1:31" s="6" customFormat="1" ht="19.5" customHeight="1" x14ac:dyDescent="0.25">
      <c r="D10" s="7" t="s">
        <v>9</v>
      </c>
      <c r="E10" s="65" t="s">
        <v>82</v>
      </c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7"/>
    </row>
    <row r="11" spans="1:31" s="6" customFormat="1" ht="27" customHeight="1" x14ac:dyDescent="0.25">
      <c r="D11" s="7" t="s">
        <v>10</v>
      </c>
      <c r="E11" s="65" t="s">
        <v>73</v>
      </c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7"/>
    </row>
    <row r="12" spans="1:31" s="6" customFormat="1" ht="45.75" customHeight="1" x14ac:dyDescent="0.25">
      <c r="D12" s="7" t="s">
        <v>23</v>
      </c>
      <c r="E12" s="65" t="s">
        <v>74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7"/>
    </row>
    <row r="13" spans="1:31" ht="16.5" customHeight="1" x14ac:dyDescent="0.25"/>
    <row r="14" spans="1:31" ht="33.75" customHeight="1" x14ac:dyDescent="0.25">
      <c r="A14" s="56" t="s">
        <v>6</v>
      </c>
      <c r="B14" s="53" t="s">
        <v>29</v>
      </c>
      <c r="C14" s="46"/>
      <c r="D14" s="56" t="s">
        <v>1</v>
      </c>
      <c r="E14" s="53" t="s">
        <v>4</v>
      </c>
      <c r="F14" s="53" t="s">
        <v>61</v>
      </c>
      <c r="G14" s="56" t="s">
        <v>62</v>
      </c>
      <c r="H14" s="56"/>
      <c r="I14" s="56"/>
      <c r="J14" s="56"/>
      <c r="K14" s="53" t="s">
        <v>63</v>
      </c>
      <c r="L14" s="53" t="s">
        <v>66</v>
      </c>
      <c r="M14" s="63" t="s">
        <v>64</v>
      </c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0" t="s">
        <v>67</v>
      </c>
      <c r="AC14" s="53" t="s">
        <v>36</v>
      </c>
      <c r="AD14" s="53" t="s">
        <v>35</v>
      </c>
      <c r="AE14" s="68" t="s">
        <v>58</v>
      </c>
    </row>
    <row r="15" spans="1:31" ht="28.5" customHeight="1" x14ac:dyDescent="0.25">
      <c r="A15" s="56"/>
      <c r="B15" s="54"/>
      <c r="C15" s="47"/>
      <c r="D15" s="56"/>
      <c r="E15" s="54"/>
      <c r="F15" s="54"/>
      <c r="G15" s="56" t="s">
        <v>22</v>
      </c>
      <c r="H15" s="56" t="s">
        <v>15</v>
      </c>
      <c r="I15" s="56" t="s">
        <v>16</v>
      </c>
      <c r="J15" s="56" t="s">
        <v>30</v>
      </c>
      <c r="K15" s="54"/>
      <c r="L15" s="54"/>
      <c r="M15" s="63" t="s">
        <v>59</v>
      </c>
      <c r="N15" s="64"/>
      <c r="O15" s="64"/>
      <c r="P15" s="64"/>
      <c r="Q15" s="64"/>
      <c r="R15" s="63" t="s">
        <v>65</v>
      </c>
      <c r="S15" s="64"/>
      <c r="T15" s="64"/>
      <c r="U15" s="64"/>
      <c r="V15" s="64"/>
      <c r="W15" s="56" t="s">
        <v>60</v>
      </c>
      <c r="X15" s="56"/>
      <c r="Y15" s="56"/>
      <c r="Z15" s="56"/>
      <c r="AA15" s="56"/>
      <c r="AB15" s="61"/>
      <c r="AC15" s="54"/>
      <c r="AD15" s="54"/>
      <c r="AE15" s="69"/>
    </row>
    <row r="16" spans="1:31" ht="52.5" customHeight="1" x14ac:dyDescent="0.25">
      <c r="A16" s="56"/>
      <c r="B16" s="55"/>
      <c r="C16" s="48"/>
      <c r="D16" s="56"/>
      <c r="E16" s="55"/>
      <c r="F16" s="55"/>
      <c r="G16" s="56"/>
      <c r="H16" s="56"/>
      <c r="I16" s="56"/>
      <c r="J16" s="56"/>
      <c r="K16" s="55"/>
      <c r="L16" s="55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2"/>
      <c r="AC16" s="55"/>
      <c r="AD16" s="55"/>
      <c r="AE16" s="70"/>
    </row>
    <row r="17" spans="1:31" s="12" customFormat="1" ht="15.75" customHeight="1" x14ac:dyDescent="0.25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 x14ac:dyDescent="0.25">
      <c r="A18" s="13">
        <v>1</v>
      </c>
      <c r="B18" s="14" t="s">
        <v>83</v>
      </c>
      <c r="C18" s="14">
        <v>4</v>
      </c>
      <c r="D18" s="45" t="s">
        <v>120</v>
      </c>
      <c r="E18" s="19" t="s">
        <v>157</v>
      </c>
      <c r="F18" s="15">
        <v>1</v>
      </c>
      <c r="G18" s="40"/>
      <c r="H18" s="15"/>
      <c r="I18" s="16"/>
      <c r="J18" s="16"/>
      <c r="K18" s="43">
        <v>1.0379</v>
      </c>
      <c r="L18" s="15" t="str">
        <f t="shared" ref="L18" si="0">IF(SUM(G18)=0,"",G18*K18)</f>
        <v/>
      </c>
      <c r="M18" s="41">
        <v>1674.0733333333335</v>
      </c>
      <c r="N18" s="41">
        <v>990</v>
      </c>
      <c r="O18" s="41">
        <v>1494.7083333333333</v>
      </c>
      <c r="P18" s="41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" si="1">COUNTIF(L18:AA18,"&gt;0")</f>
        <v>3</v>
      </c>
      <c r="AC18" s="20">
        <f t="shared" ref="AC18" si="2">CEILING(SUM(L18:AA18)/COUNTIF(L18:AA18,"&gt;0"),0.01)</f>
        <v>1386.27</v>
      </c>
      <c r="AD18" s="20">
        <f t="shared" ref="AD18" si="3">AC18*F18</f>
        <v>1386.27</v>
      </c>
      <c r="AE18" s="39">
        <f t="shared" ref="AE18" si="4">STDEV(L18:AA18)/AC18*100</f>
        <v>25.586410442745048</v>
      </c>
    </row>
    <row r="19" spans="1:31" s="12" customFormat="1" ht="33" customHeight="1" x14ac:dyDescent="0.25">
      <c r="A19" s="13">
        <v>2</v>
      </c>
      <c r="B19" s="14" t="s">
        <v>84</v>
      </c>
      <c r="C19" s="14">
        <v>8</v>
      </c>
      <c r="D19" s="45" t="s">
        <v>121</v>
      </c>
      <c r="E19" s="19" t="s">
        <v>75</v>
      </c>
      <c r="F19" s="15">
        <v>3</v>
      </c>
      <c r="G19" s="40"/>
      <c r="H19" s="15"/>
      <c r="I19" s="16"/>
      <c r="J19" s="16"/>
      <c r="K19" s="43">
        <v>1.0379</v>
      </c>
      <c r="L19" s="15" t="str">
        <f t="shared" ref="L19" si="5">IF(SUM(G19)=0,"",G19*K19)</f>
        <v/>
      </c>
      <c r="M19" s="41">
        <v>2217.6000000000004</v>
      </c>
      <c r="N19" s="41">
        <v>1752.6</v>
      </c>
      <c r="O19" s="41">
        <v>1980</v>
      </c>
      <c r="P19" s="4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ref="AB19" si="6">COUNTIF(L19:AA19,"&gt;0")</f>
        <v>3</v>
      </c>
      <c r="AC19" s="20">
        <f t="shared" ref="AC19" si="7">CEILING(SUM(L19:AA19)/COUNTIF(L19:AA19,"&gt;0"),0.01)</f>
        <v>1983.4</v>
      </c>
      <c r="AD19" s="20">
        <f t="shared" ref="AD19" si="8">AC19*F19</f>
        <v>5950.2000000000007</v>
      </c>
      <c r="AE19" s="39">
        <f t="shared" ref="AE19" si="9">STDEV(L19:AA19)/AC19*100</f>
        <v>11.723235071782453</v>
      </c>
    </row>
    <row r="20" spans="1:31" s="12" customFormat="1" ht="33" customHeight="1" x14ac:dyDescent="0.25">
      <c r="A20" s="13">
        <v>3</v>
      </c>
      <c r="B20" s="14" t="s">
        <v>85</v>
      </c>
      <c r="C20" s="14">
        <v>7</v>
      </c>
      <c r="D20" s="45" t="s">
        <v>122</v>
      </c>
      <c r="E20" s="19" t="s">
        <v>75</v>
      </c>
      <c r="F20" s="15">
        <v>5</v>
      </c>
      <c r="G20" s="40"/>
      <c r="H20" s="15"/>
      <c r="I20" s="16"/>
      <c r="J20" s="16"/>
      <c r="K20" s="43">
        <v>1.0379</v>
      </c>
      <c r="L20" s="15" t="str">
        <f t="shared" ref="L20" si="10">IF(SUM(G20)=0,"",G20*K20)</f>
        <v/>
      </c>
      <c r="M20" s="41">
        <v>340.90466666666669</v>
      </c>
      <c r="N20" s="41">
        <v>393.8</v>
      </c>
      <c r="O20" s="41">
        <v>304.37916666666666</v>
      </c>
      <c r="P20" s="4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ref="AB20" si="11">COUNTIF(L20:AA20,"&gt;0")</f>
        <v>3</v>
      </c>
      <c r="AC20" s="20">
        <f t="shared" ref="AC20" si="12">CEILING(SUM(L20:AA20)/COUNTIF(L20:AA20,"&gt;0"),0.01)</f>
        <v>346.37</v>
      </c>
      <c r="AD20" s="20">
        <f t="shared" ref="AD20" si="13">AC20*F20</f>
        <v>1731.85</v>
      </c>
      <c r="AE20" s="39">
        <f t="shared" ref="AE20" si="14">STDEV(L20:AA20)/AC20*100</f>
        <v>12.980180692994429</v>
      </c>
    </row>
    <row r="21" spans="1:31" s="12" customFormat="1" ht="33" customHeight="1" x14ac:dyDescent="0.25">
      <c r="A21" s="13">
        <v>4</v>
      </c>
      <c r="B21" s="14" t="s">
        <v>86</v>
      </c>
      <c r="C21" s="14">
        <v>8</v>
      </c>
      <c r="D21" s="45" t="s">
        <v>123</v>
      </c>
      <c r="E21" s="19" t="s">
        <v>75</v>
      </c>
      <c r="F21" s="15">
        <v>3</v>
      </c>
      <c r="G21" s="40"/>
      <c r="H21" s="15"/>
      <c r="I21" s="16"/>
      <c r="J21" s="16"/>
      <c r="K21" s="43">
        <v>1.0379</v>
      </c>
      <c r="L21" s="15" t="str">
        <f t="shared" ref="L21:L23" si="15">IF(SUM(G21)=0,"",G21*K21)</f>
        <v/>
      </c>
      <c r="M21" s="41">
        <v>6497.5680000000002</v>
      </c>
      <c r="N21" s="41">
        <v>7147.3248000000012</v>
      </c>
      <c r="O21" s="41">
        <v>5801.4</v>
      </c>
      <c r="P21" s="4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ref="AB21:AB23" si="16">COUNTIF(L21:AA21,"&gt;0")</f>
        <v>3</v>
      </c>
      <c r="AC21" s="20">
        <f t="shared" ref="AC21:AC23" si="17">CEILING(SUM(L21:AA21)/COUNTIF(L21:AA21,"&gt;0"),0.01)</f>
        <v>6482.1</v>
      </c>
      <c r="AD21" s="20">
        <f t="shared" ref="AD21:AD23" si="18">AC21*F21</f>
        <v>19446.300000000003</v>
      </c>
      <c r="AE21" s="39">
        <f t="shared" ref="AE21:AE23" si="19">STDEV(L21:AA21)/AC21*100</f>
        <v>10.383914970532489</v>
      </c>
    </row>
    <row r="22" spans="1:31" s="12" customFormat="1" ht="33" customHeight="1" x14ac:dyDescent="0.25">
      <c r="A22" s="13">
        <v>5</v>
      </c>
      <c r="B22" s="14" t="s">
        <v>87</v>
      </c>
      <c r="C22" s="14">
        <v>2</v>
      </c>
      <c r="D22" s="45" t="s">
        <v>124</v>
      </c>
      <c r="E22" s="19" t="s">
        <v>156</v>
      </c>
      <c r="F22" s="15">
        <v>40</v>
      </c>
      <c r="G22" s="40"/>
      <c r="H22" s="15"/>
      <c r="I22" s="16"/>
      <c r="J22" s="16"/>
      <c r="K22" s="43">
        <v>1.0379</v>
      </c>
      <c r="L22" s="15" t="str">
        <f t="shared" si="15"/>
        <v/>
      </c>
      <c r="M22" s="41">
        <v>1027.6536666666668</v>
      </c>
      <c r="N22" s="41">
        <v>680.6</v>
      </c>
      <c r="O22" s="41">
        <v>917.54791666666665</v>
      </c>
      <c r="P22" s="4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16"/>
        <v>3</v>
      </c>
      <c r="AC22" s="20">
        <f t="shared" si="17"/>
        <v>875.27</v>
      </c>
      <c r="AD22" s="20">
        <f t="shared" si="18"/>
        <v>35010.800000000003</v>
      </c>
      <c r="AE22" s="39">
        <f t="shared" si="19"/>
        <v>20.262088424626175</v>
      </c>
    </row>
    <row r="23" spans="1:31" s="12" customFormat="1" ht="33" customHeight="1" x14ac:dyDescent="0.25">
      <c r="A23" s="13">
        <v>6</v>
      </c>
      <c r="B23" s="14" t="s">
        <v>88</v>
      </c>
      <c r="C23" s="14">
        <v>1</v>
      </c>
      <c r="D23" s="45" t="s">
        <v>125</v>
      </c>
      <c r="E23" s="19" t="s">
        <v>75</v>
      </c>
      <c r="F23" s="15">
        <v>6</v>
      </c>
      <c r="G23" s="40"/>
      <c r="H23" s="15"/>
      <c r="I23" s="16"/>
      <c r="J23" s="16"/>
      <c r="K23" s="43">
        <v>1.0379</v>
      </c>
      <c r="L23" s="15" t="str">
        <f t="shared" si="15"/>
        <v/>
      </c>
      <c r="M23" s="41">
        <v>8855.7392</v>
      </c>
      <c r="N23" s="41">
        <v>4472.7</v>
      </c>
      <c r="O23" s="41">
        <v>7906.91</v>
      </c>
      <c r="P23" s="41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16"/>
        <v>3</v>
      </c>
      <c r="AC23" s="20">
        <f t="shared" si="17"/>
        <v>7078.45</v>
      </c>
      <c r="AD23" s="20">
        <f t="shared" si="18"/>
        <v>42470.7</v>
      </c>
      <c r="AE23" s="39">
        <f t="shared" si="19"/>
        <v>32.577392046727404</v>
      </c>
    </row>
    <row r="24" spans="1:31" s="12" customFormat="1" ht="33" customHeight="1" x14ac:dyDescent="0.25">
      <c r="A24" s="13">
        <v>7</v>
      </c>
      <c r="B24" s="14" t="s">
        <v>89</v>
      </c>
      <c r="C24" s="14">
        <v>1</v>
      </c>
      <c r="D24" s="45" t="s">
        <v>126</v>
      </c>
      <c r="E24" s="19" t="s">
        <v>75</v>
      </c>
      <c r="F24" s="15">
        <v>20</v>
      </c>
      <c r="G24" s="40"/>
      <c r="H24" s="15"/>
      <c r="I24" s="16"/>
      <c r="J24" s="16"/>
      <c r="K24" s="43">
        <v>1.0379</v>
      </c>
      <c r="L24" s="15" t="str">
        <f t="shared" ref="L24:L29" si="20">IF(SUM(G24)=0,"",G24*K24)</f>
        <v/>
      </c>
      <c r="M24" s="41">
        <v>30.910133333333338</v>
      </c>
      <c r="N24" s="41">
        <v>27.4</v>
      </c>
      <c r="O24" s="41">
        <v>27.598333333333336</v>
      </c>
      <c r="P24" s="41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ref="AB24:AB29" si="21">COUNTIF(L24:AA24,"&gt;0")</f>
        <v>3</v>
      </c>
      <c r="AC24" s="20">
        <f t="shared" ref="AC24:AC29" si="22">CEILING(SUM(L24:AA24)/COUNTIF(L24:AA24,"&gt;0"),0.01)</f>
        <v>28.64</v>
      </c>
      <c r="AD24" s="20">
        <f t="shared" ref="AD24:AD29" si="23">AC24*F24</f>
        <v>572.79999999999995</v>
      </c>
      <c r="AE24" s="39">
        <f t="shared" ref="AE24:AE29" si="24">STDEV(L24:AA24)/AC24*100</f>
        <v>6.8848385027714034</v>
      </c>
    </row>
    <row r="25" spans="1:31" s="12" customFormat="1" ht="33" customHeight="1" x14ac:dyDescent="0.25">
      <c r="A25" s="13">
        <v>8</v>
      </c>
      <c r="B25" s="14" t="s">
        <v>90</v>
      </c>
      <c r="C25" s="14">
        <v>1</v>
      </c>
      <c r="D25" s="45" t="s">
        <v>127</v>
      </c>
      <c r="E25" s="19" t="s">
        <v>75</v>
      </c>
      <c r="F25" s="15">
        <v>3</v>
      </c>
      <c r="G25" s="40"/>
      <c r="H25" s="15"/>
      <c r="I25" s="16"/>
      <c r="J25" s="16"/>
      <c r="K25" s="43">
        <v>1.0379</v>
      </c>
      <c r="L25" s="15" t="str">
        <f t="shared" si="20"/>
        <v/>
      </c>
      <c r="M25" s="41">
        <v>9838.0800000000017</v>
      </c>
      <c r="N25" s="41">
        <v>6648.1</v>
      </c>
      <c r="O25" s="41">
        <v>8784</v>
      </c>
      <c r="P25" s="41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21"/>
        <v>3</v>
      </c>
      <c r="AC25" s="20">
        <f t="shared" si="22"/>
        <v>8423.4</v>
      </c>
      <c r="AD25" s="20">
        <f t="shared" si="23"/>
        <v>25270.199999999997</v>
      </c>
      <c r="AE25" s="39">
        <f t="shared" si="24"/>
        <v>19.294770064140149</v>
      </c>
    </row>
    <row r="26" spans="1:31" s="12" customFormat="1" ht="33" customHeight="1" x14ac:dyDescent="0.25">
      <c r="A26" s="13">
        <v>9</v>
      </c>
      <c r="B26" s="14" t="s">
        <v>91</v>
      </c>
      <c r="C26" s="14">
        <v>1</v>
      </c>
      <c r="D26" s="45" t="s">
        <v>128</v>
      </c>
      <c r="E26" s="19" t="s">
        <v>75</v>
      </c>
      <c r="F26" s="15">
        <v>21</v>
      </c>
      <c r="G26" s="40"/>
      <c r="H26" s="15"/>
      <c r="I26" s="16"/>
      <c r="J26" s="16"/>
      <c r="K26" s="43">
        <v>1.0379</v>
      </c>
      <c r="L26" s="15" t="str">
        <f t="shared" si="20"/>
        <v/>
      </c>
      <c r="M26" s="41">
        <v>42.278133333333329</v>
      </c>
      <c r="N26" s="41">
        <v>37.200000000000003</v>
      </c>
      <c r="O26" s="41">
        <v>37.748333333333328</v>
      </c>
      <c r="P26" s="41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21"/>
        <v>3</v>
      </c>
      <c r="AC26" s="20">
        <f t="shared" si="22"/>
        <v>39.08</v>
      </c>
      <c r="AD26" s="20">
        <f t="shared" si="23"/>
        <v>820.68</v>
      </c>
      <c r="AE26" s="39">
        <f t="shared" si="24"/>
        <v>7.1317532027956387</v>
      </c>
    </row>
    <row r="27" spans="1:31" s="12" customFormat="1" ht="33" customHeight="1" x14ac:dyDescent="0.25">
      <c r="A27" s="13">
        <v>10</v>
      </c>
      <c r="B27" s="14" t="s">
        <v>92</v>
      </c>
      <c r="C27" s="14">
        <v>4</v>
      </c>
      <c r="D27" s="45" t="s">
        <v>129</v>
      </c>
      <c r="E27" s="19" t="s">
        <v>75</v>
      </c>
      <c r="F27" s="15">
        <v>10</v>
      </c>
      <c r="G27" s="40"/>
      <c r="H27" s="15"/>
      <c r="I27" s="16"/>
      <c r="J27" s="16"/>
      <c r="K27" s="43">
        <v>1.0379</v>
      </c>
      <c r="L27" s="15" t="str">
        <f t="shared" si="20"/>
        <v/>
      </c>
      <c r="M27" s="41">
        <v>4533.4463999999998</v>
      </c>
      <c r="N27" s="41">
        <v>3415.3</v>
      </c>
      <c r="O27" s="41">
        <v>4047.72</v>
      </c>
      <c r="P27" s="41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21"/>
        <v>3</v>
      </c>
      <c r="AC27" s="20">
        <f t="shared" si="22"/>
        <v>3998.83</v>
      </c>
      <c r="AD27" s="20">
        <f t="shared" si="23"/>
        <v>39988.300000000003</v>
      </c>
      <c r="AE27" s="39">
        <f t="shared" si="24"/>
        <v>14.020968070480574</v>
      </c>
    </row>
    <row r="28" spans="1:31" s="12" customFormat="1" ht="33" customHeight="1" x14ac:dyDescent="0.25">
      <c r="A28" s="13">
        <v>11</v>
      </c>
      <c r="B28" s="14" t="s">
        <v>93</v>
      </c>
      <c r="C28" s="14">
        <v>1</v>
      </c>
      <c r="D28" s="45" t="s">
        <v>130</v>
      </c>
      <c r="E28" s="19" t="s">
        <v>75</v>
      </c>
      <c r="F28" s="15">
        <v>5</v>
      </c>
      <c r="G28" s="40"/>
      <c r="H28" s="15"/>
      <c r="I28" s="16"/>
      <c r="J28" s="16"/>
      <c r="K28" s="43">
        <v>1.0379</v>
      </c>
      <c r="L28" s="15" t="str">
        <f t="shared" si="20"/>
        <v/>
      </c>
      <c r="M28" s="41">
        <v>425.33120000000002</v>
      </c>
      <c r="N28" s="41">
        <v>217.8</v>
      </c>
      <c r="O28" s="41">
        <v>354.76</v>
      </c>
      <c r="P28" s="41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21"/>
        <v>3</v>
      </c>
      <c r="AC28" s="20">
        <f t="shared" si="22"/>
        <v>332.64</v>
      </c>
      <c r="AD28" s="20">
        <f t="shared" si="23"/>
        <v>1663.1999999999998</v>
      </c>
      <c r="AE28" s="39">
        <f t="shared" si="24"/>
        <v>31.722150866680938</v>
      </c>
    </row>
    <row r="29" spans="1:31" s="12" customFormat="1" ht="33" customHeight="1" x14ac:dyDescent="0.25">
      <c r="A29" s="13">
        <v>12</v>
      </c>
      <c r="B29" s="14" t="s">
        <v>94</v>
      </c>
      <c r="C29" s="14">
        <v>1</v>
      </c>
      <c r="D29" s="45" t="s">
        <v>131</v>
      </c>
      <c r="E29" s="19" t="s">
        <v>75</v>
      </c>
      <c r="F29" s="15">
        <v>5</v>
      </c>
      <c r="G29" s="40"/>
      <c r="H29" s="15"/>
      <c r="I29" s="16"/>
      <c r="J29" s="16"/>
      <c r="K29" s="43">
        <v>1.0379</v>
      </c>
      <c r="L29" s="15" t="str">
        <f t="shared" si="20"/>
        <v/>
      </c>
      <c r="M29" s="41">
        <v>4182.8080000000009</v>
      </c>
      <c r="N29" s="41">
        <v>3640.1</v>
      </c>
      <c r="O29" s="41">
        <v>3734.65</v>
      </c>
      <c r="P29" s="41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21"/>
        <v>3</v>
      </c>
      <c r="AC29" s="20">
        <f t="shared" si="22"/>
        <v>3852.52</v>
      </c>
      <c r="AD29" s="20">
        <f t="shared" si="23"/>
        <v>19262.599999999999</v>
      </c>
      <c r="AE29" s="39">
        <f t="shared" si="24"/>
        <v>7.5254312501407847</v>
      </c>
    </row>
    <row r="30" spans="1:31" s="12" customFormat="1" ht="33" customHeight="1" x14ac:dyDescent="0.25">
      <c r="A30" s="13">
        <v>13</v>
      </c>
      <c r="B30" s="14" t="s">
        <v>95</v>
      </c>
      <c r="C30" s="14">
        <v>1</v>
      </c>
      <c r="D30" s="45" t="s">
        <v>132</v>
      </c>
      <c r="E30" s="19" t="s">
        <v>75</v>
      </c>
      <c r="F30" s="15">
        <v>290</v>
      </c>
      <c r="G30" s="40"/>
      <c r="H30" s="15"/>
      <c r="I30" s="16"/>
      <c r="J30" s="16"/>
      <c r="K30" s="43">
        <v>1.0379</v>
      </c>
      <c r="L30" s="15" t="str">
        <f t="shared" ref="L30:L41" si="25">IF(SUM(G30)=0,"",G30*K30)</f>
        <v/>
      </c>
      <c r="M30" s="41">
        <v>55.080666666666673</v>
      </c>
      <c r="N30" s="41">
        <v>48.4</v>
      </c>
      <c r="O30" s="41">
        <v>49.179166666666667</v>
      </c>
      <c r="P30" s="41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ref="AB30:AB41" si="26">COUNTIF(L30:AA30,"&gt;0")</f>
        <v>3</v>
      </c>
      <c r="AC30" s="20">
        <f t="shared" ref="AC30:AC41" si="27">CEILING(SUM(L30:AA30)/COUNTIF(L30:AA30,"&gt;0"),0.01)</f>
        <v>50.89</v>
      </c>
      <c r="AD30" s="20">
        <f t="shared" ref="AD30:AD41" si="28">AC30*F30</f>
        <v>14758.1</v>
      </c>
      <c r="AE30" s="39">
        <f t="shared" ref="AE30:AE41" si="29">STDEV(L30:AA30)/AC30*100</f>
        <v>7.1782121317107341</v>
      </c>
    </row>
    <row r="31" spans="1:31" s="12" customFormat="1" ht="33" customHeight="1" x14ac:dyDescent="0.25">
      <c r="A31" s="13">
        <v>14</v>
      </c>
      <c r="B31" s="14" t="s">
        <v>96</v>
      </c>
      <c r="C31" s="14">
        <v>1</v>
      </c>
      <c r="D31" s="45" t="s">
        <v>133</v>
      </c>
      <c r="E31" s="19" t="s">
        <v>156</v>
      </c>
      <c r="F31" s="15">
        <v>40</v>
      </c>
      <c r="G31" s="40"/>
      <c r="H31" s="15"/>
      <c r="I31" s="16"/>
      <c r="J31" s="16"/>
      <c r="K31" s="43">
        <v>1.0379</v>
      </c>
      <c r="L31" s="15" t="str">
        <f t="shared" si="25"/>
        <v/>
      </c>
      <c r="M31" s="41">
        <v>98.116666666666674</v>
      </c>
      <c r="N31" s="41">
        <v>82.92</v>
      </c>
      <c r="O31" s="41">
        <v>87.604166666666671</v>
      </c>
      <c r="P31" s="41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26"/>
        <v>3</v>
      </c>
      <c r="AC31" s="20">
        <f t="shared" si="27"/>
        <v>89.55</v>
      </c>
      <c r="AD31" s="20">
        <f t="shared" si="28"/>
        <v>3582</v>
      </c>
      <c r="AE31" s="39">
        <f t="shared" si="29"/>
        <v>8.6905430389785341</v>
      </c>
    </row>
    <row r="32" spans="1:31" s="12" customFormat="1" ht="33" customHeight="1" x14ac:dyDescent="0.25">
      <c r="A32" s="13">
        <v>15</v>
      </c>
      <c r="B32" s="14" t="s">
        <v>97</v>
      </c>
      <c r="C32" s="14">
        <v>1</v>
      </c>
      <c r="D32" s="45" t="s">
        <v>134</v>
      </c>
      <c r="E32" s="19" t="s">
        <v>75</v>
      </c>
      <c r="F32" s="15">
        <v>8</v>
      </c>
      <c r="G32" s="40"/>
      <c r="H32" s="15"/>
      <c r="I32" s="16"/>
      <c r="J32" s="16"/>
      <c r="K32" s="43">
        <v>1.0379</v>
      </c>
      <c r="L32" s="15" t="str">
        <f t="shared" si="25"/>
        <v/>
      </c>
      <c r="M32" s="41">
        <v>417.07680000000005</v>
      </c>
      <c r="N32" s="41">
        <v>413.9</v>
      </c>
      <c r="O32" s="41">
        <v>372.39</v>
      </c>
      <c r="P32" s="41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26"/>
        <v>3</v>
      </c>
      <c r="AC32" s="20">
        <f t="shared" si="27"/>
        <v>401.13</v>
      </c>
      <c r="AD32" s="20">
        <f t="shared" si="28"/>
        <v>3209.04</v>
      </c>
      <c r="AE32" s="39">
        <f t="shared" si="29"/>
        <v>6.2158200867805675</v>
      </c>
    </row>
    <row r="33" spans="1:31" s="12" customFormat="1" ht="33" customHeight="1" x14ac:dyDescent="0.25">
      <c r="A33" s="13">
        <v>16</v>
      </c>
      <c r="B33" s="14" t="s">
        <v>98</v>
      </c>
      <c r="C33" s="14">
        <v>7</v>
      </c>
      <c r="D33" s="45" t="s">
        <v>135</v>
      </c>
      <c r="E33" s="19" t="s">
        <v>75</v>
      </c>
      <c r="F33" s="15">
        <v>9</v>
      </c>
      <c r="G33" s="40"/>
      <c r="H33" s="15"/>
      <c r="I33" s="16"/>
      <c r="J33" s="16"/>
      <c r="K33" s="43">
        <v>1.0379</v>
      </c>
      <c r="L33" s="15" t="str">
        <f t="shared" si="25"/>
        <v/>
      </c>
      <c r="M33" s="41">
        <v>6288.9535333333333</v>
      </c>
      <c r="N33" s="41">
        <v>5586.5</v>
      </c>
      <c r="O33" s="41">
        <v>5615.1370833333331</v>
      </c>
      <c r="P33" s="41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si="26"/>
        <v>3</v>
      </c>
      <c r="AC33" s="20">
        <f t="shared" si="27"/>
        <v>5830.2</v>
      </c>
      <c r="AD33" s="20">
        <f t="shared" si="28"/>
        <v>52471.799999999996</v>
      </c>
      <c r="AE33" s="39">
        <f t="shared" si="29"/>
        <v>6.8188545788514761</v>
      </c>
    </row>
    <row r="34" spans="1:31" s="12" customFormat="1" ht="33" customHeight="1" x14ac:dyDescent="0.25">
      <c r="A34" s="13">
        <v>17</v>
      </c>
      <c r="B34" s="14" t="s">
        <v>99</v>
      </c>
      <c r="C34" s="14">
        <v>7</v>
      </c>
      <c r="D34" s="45" t="s">
        <v>136</v>
      </c>
      <c r="E34" s="19" t="s">
        <v>75</v>
      </c>
      <c r="F34" s="15">
        <v>1</v>
      </c>
      <c r="G34" s="40"/>
      <c r="H34" s="15"/>
      <c r="I34" s="16"/>
      <c r="J34" s="16"/>
      <c r="K34" s="43">
        <v>1.0379</v>
      </c>
      <c r="L34" s="15" t="str">
        <f t="shared" si="25"/>
        <v/>
      </c>
      <c r="M34" s="41">
        <v>2165.184466666667</v>
      </c>
      <c r="N34" s="41">
        <v>2859.4</v>
      </c>
      <c r="O34" s="41">
        <v>1933.200416666667</v>
      </c>
      <c r="P34" s="41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26"/>
        <v>3</v>
      </c>
      <c r="AC34" s="20">
        <f t="shared" si="27"/>
        <v>2319.27</v>
      </c>
      <c r="AD34" s="20">
        <f t="shared" si="28"/>
        <v>2319.27</v>
      </c>
      <c r="AE34" s="39">
        <f t="shared" si="29"/>
        <v>20.779818011754379</v>
      </c>
    </row>
    <row r="35" spans="1:31" s="12" customFormat="1" ht="33" customHeight="1" x14ac:dyDescent="0.25">
      <c r="A35" s="13">
        <v>18</v>
      </c>
      <c r="B35" s="14" t="s">
        <v>100</v>
      </c>
      <c r="C35" s="14">
        <v>7</v>
      </c>
      <c r="D35" s="45" t="s">
        <v>137</v>
      </c>
      <c r="E35" s="19" t="s">
        <v>75</v>
      </c>
      <c r="F35" s="15">
        <v>5</v>
      </c>
      <c r="G35" s="40"/>
      <c r="H35" s="15"/>
      <c r="I35" s="16"/>
      <c r="J35" s="16"/>
      <c r="K35" s="43">
        <v>1.0379</v>
      </c>
      <c r="L35" s="15" t="str">
        <f t="shared" si="25"/>
        <v/>
      </c>
      <c r="M35" s="41">
        <v>1591.8312666666668</v>
      </c>
      <c r="N35" s="41">
        <v>1691.3</v>
      </c>
      <c r="O35" s="41">
        <v>1421.2779166666667</v>
      </c>
      <c r="P35" s="41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26"/>
        <v>3</v>
      </c>
      <c r="AC35" s="20">
        <f t="shared" si="27"/>
        <v>1568.14</v>
      </c>
      <c r="AD35" s="20">
        <f t="shared" si="28"/>
        <v>7840.7000000000007</v>
      </c>
      <c r="AE35" s="39">
        <f t="shared" si="29"/>
        <v>8.7085072360477405</v>
      </c>
    </row>
    <row r="36" spans="1:31" s="12" customFormat="1" ht="33" customHeight="1" x14ac:dyDescent="0.25">
      <c r="A36" s="13">
        <v>19</v>
      </c>
      <c r="B36" s="14" t="s">
        <v>101</v>
      </c>
      <c r="C36" s="14">
        <v>7</v>
      </c>
      <c r="D36" s="45" t="s">
        <v>138</v>
      </c>
      <c r="E36" s="19" t="s">
        <v>75</v>
      </c>
      <c r="F36" s="15">
        <v>1</v>
      </c>
      <c r="G36" s="40"/>
      <c r="H36" s="15"/>
      <c r="I36" s="16"/>
      <c r="J36" s="16"/>
      <c r="K36" s="43">
        <v>1.0379</v>
      </c>
      <c r="L36" s="15" t="str">
        <f t="shared" si="25"/>
        <v/>
      </c>
      <c r="M36" s="41">
        <v>9704.2932000000019</v>
      </c>
      <c r="N36" s="41">
        <v>9334</v>
      </c>
      <c r="O36" s="41">
        <v>8664.5475000000006</v>
      </c>
      <c r="P36" s="41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26"/>
        <v>3</v>
      </c>
      <c r="AC36" s="20">
        <f t="shared" si="27"/>
        <v>9234.2900000000009</v>
      </c>
      <c r="AD36" s="20">
        <f t="shared" si="28"/>
        <v>9234.2900000000009</v>
      </c>
      <c r="AE36" s="39">
        <f t="shared" si="29"/>
        <v>5.7069570892297898</v>
      </c>
    </row>
    <row r="37" spans="1:31" s="12" customFormat="1" ht="33" customHeight="1" x14ac:dyDescent="0.25">
      <c r="A37" s="13">
        <v>20</v>
      </c>
      <c r="B37" s="14" t="s">
        <v>102</v>
      </c>
      <c r="C37" s="14">
        <v>7</v>
      </c>
      <c r="D37" s="45" t="s">
        <v>139</v>
      </c>
      <c r="E37" s="19" t="s">
        <v>75</v>
      </c>
      <c r="F37" s="15">
        <v>1</v>
      </c>
      <c r="G37" s="40"/>
      <c r="H37" s="15"/>
      <c r="I37" s="16"/>
      <c r="J37" s="16"/>
      <c r="K37" s="43">
        <v>1.0379</v>
      </c>
      <c r="L37" s="15" t="str">
        <f t="shared" si="25"/>
        <v/>
      </c>
      <c r="M37" s="41">
        <v>21526.201200000003</v>
      </c>
      <c r="N37" s="41">
        <v>18896.8</v>
      </c>
      <c r="O37" s="41">
        <v>19219.822500000002</v>
      </c>
      <c r="P37" s="41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26"/>
        <v>3</v>
      </c>
      <c r="AC37" s="20">
        <f t="shared" si="27"/>
        <v>19880.95</v>
      </c>
      <c r="AD37" s="20">
        <f t="shared" si="28"/>
        <v>19880.95</v>
      </c>
      <c r="AE37" s="39">
        <f t="shared" si="29"/>
        <v>7.2127423404947502</v>
      </c>
    </row>
    <row r="38" spans="1:31" s="12" customFormat="1" ht="33" customHeight="1" x14ac:dyDescent="0.25">
      <c r="A38" s="13">
        <v>21</v>
      </c>
      <c r="B38" s="14" t="s">
        <v>103</v>
      </c>
      <c r="C38" s="14">
        <v>7</v>
      </c>
      <c r="D38" s="45" t="s">
        <v>140</v>
      </c>
      <c r="E38" s="19" t="s">
        <v>75</v>
      </c>
      <c r="F38" s="15">
        <v>6</v>
      </c>
      <c r="G38" s="40"/>
      <c r="H38" s="15"/>
      <c r="I38" s="16"/>
      <c r="J38" s="16"/>
      <c r="K38" s="43">
        <v>1.0379</v>
      </c>
      <c r="L38" s="15" t="str">
        <f t="shared" si="25"/>
        <v/>
      </c>
      <c r="M38" s="41">
        <v>13568.303466666666</v>
      </c>
      <c r="N38" s="41">
        <v>12014.3</v>
      </c>
      <c r="O38" s="41">
        <v>12114.556666666665</v>
      </c>
      <c r="P38" s="41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26"/>
        <v>3</v>
      </c>
      <c r="AC38" s="20">
        <f t="shared" si="27"/>
        <v>12565.73</v>
      </c>
      <c r="AD38" s="20">
        <f t="shared" si="28"/>
        <v>75394.38</v>
      </c>
      <c r="AE38" s="39">
        <f t="shared" si="29"/>
        <v>6.9212736973999629</v>
      </c>
    </row>
    <row r="39" spans="1:31" s="12" customFormat="1" ht="33" customHeight="1" x14ac:dyDescent="0.25">
      <c r="A39" s="13">
        <v>22</v>
      </c>
      <c r="B39" s="14" t="s">
        <v>104</v>
      </c>
      <c r="C39" s="14">
        <v>7</v>
      </c>
      <c r="D39" s="45" t="s">
        <v>141</v>
      </c>
      <c r="E39" s="19" t="s">
        <v>75</v>
      </c>
      <c r="F39" s="15">
        <v>1</v>
      </c>
      <c r="G39" s="40"/>
      <c r="H39" s="15"/>
      <c r="I39" s="16"/>
      <c r="J39" s="16"/>
      <c r="K39" s="43">
        <v>1.0379</v>
      </c>
      <c r="L39" s="15" t="str">
        <f t="shared" si="25"/>
        <v/>
      </c>
      <c r="M39" s="41">
        <v>7296.2801333333337</v>
      </c>
      <c r="N39" s="41">
        <v>6526.6</v>
      </c>
      <c r="O39" s="41">
        <v>6514.5358333333334</v>
      </c>
      <c r="P39" s="41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26"/>
        <v>3</v>
      </c>
      <c r="AC39" s="20">
        <f t="shared" si="27"/>
        <v>6779.14</v>
      </c>
      <c r="AD39" s="20">
        <f t="shared" si="28"/>
        <v>6779.14</v>
      </c>
      <c r="AE39" s="39">
        <f t="shared" si="29"/>
        <v>6.6070073428003164</v>
      </c>
    </row>
    <row r="40" spans="1:31" s="12" customFormat="1" ht="33" customHeight="1" x14ac:dyDescent="0.25">
      <c r="A40" s="13">
        <v>23</v>
      </c>
      <c r="B40" s="14" t="s">
        <v>105</v>
      </c>
      <c r="C40" s="14">
        <v>4</v>
      </c>
      <c r="D40" s="45" t="s">
        <v>142</v>
      </c>
      <c r="E40" s="19" t="s">
        <v>75</v>
      </c>
      <c r="F40" s="15">
        <v>6</v>
      </c>
      <c r="G40" s="40"/>
      <c r="H40" s="15"/>
      <c r="I40" s="16"/>
      <c r="J40" s="16"/>
      <c r="K40" s="43">
        <v>1.0379</v>
      </c>
      <c r="L40" s="15" t="str">
        <f t="shared" si="25"/>
        <v/>
      </c>
      <c r="M40" s="41">
        <v>4791.4944000000005</v>
      </c>
      <c r="N40" s="41">
        <v>5858.2</v>
      </c>
      <c r="O40" s="41">
        <v>4278.12</v>
      </c>
      <c r="P40" s="4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26"/>
        <v>3</v>
      </c>
      <c r="AC40" s="20">
        <f t="shared" si="27"/>
        <v>4975.9400000000005</v>
      </c>
      <c r="AD40" s="20">
        <f t="shared" si="28"/>
        <v>29855.640000000003</v>
      </c>
      <c r="AE40" s="39">
        <f t="shared" si="29"/>
        <v>16.198465863909071</v>
      </c>
    </row>
    <row r="41" spans="1:31" s="12" customFormat="1" ht="33" customHeight="1" x14ac:dyDescent="0.25">
      <c r="A41" s="13">
        <v>24</v>
      </c>
      <c r="B41" s="14" t="s">
        <v>106</v>
      </c>
      <c r="C41" s="14">
        <v>4</v>
      </c>
      <c r="D41" s="45" t="s">
        <v>143</v>
      </c>
      <c r="E41" s="19" t="s">
        <v>156</v>
      </c>
      <c r="F41" s="15">
        <v>600</v>
      </c>
      <c r="G41" s="40"/>
      <c r="H41" s="15"/>
      <c r="I41" s="16"/>
      <c r="J41" s="16"/>
      <c r="K41" s="43">
        <v>1.0379</v>
      </c>
      <c r="L41" s="15" t="str">
        <f t="shared" si="25"/>
        <v/>
      </c>
      <c r="M41" s="41">
        <v>15.680000000000001</v>
      </c>
      <c r="N41" s="41">
        <v>15.223300970873787</v>
      </c>
      <c r="O41" s="41">
        <v>14</v>
      </c>
      <c r="P41" s="4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26"/>
        <v>3</v>
      </c>
      <c r="AC41" s="20">
        <f t="shared" si="27"/>
        <v>14.97</v>
      </c>
      <c r="AD41" s="20">
        <f t="shared" si="28"/>
        <v>8982</v>
      </c>
      <c r="AE41" s="39">
        <f t="shared" si="29"/>
        <v>5.8026836065751191</v>
      </c>
    </row>
    <row r="42" spans="1:31" s="12" customFormat="1" ht="33" customHeight="1" x14ac:dyDescent="0.25">
      <c r="A42" s="13">
        <v>25</v>
      </c>
      <c r="B42" s="14" t="s">
        <v>107</v>
      </c>
      <c r="C42" s="14">
        <v>2</v>
      </c>
      <c r="D42" s="45" t="s">
        <v>144</v>
      </c>
      <c r="E42" s="19" t="s">
        <v>156</v>
      </c>
      <c r="F42" s="15">
        <v>120</v>
      </c>
      <c r="G42" s="40"/>
      <c r="H42" s="15"/>
      <c r="I42" s="16"/>
      <c r="J42" s="16"/>
      <c r="K42" s="43">
        <v>1.0379</v>
      </c>
      <c r="L42" s="15" t="str">
        <f t="shared" ref="L42" si="30">IF(SUM(G42)=0,"",G42*K42)</f>
        <v/>
      </c>
      <c r="M42" s="41">
        <v>460.79040000000003</v>
      </c>
      <c r="N42" s="41">
        <v>293.5</v>
      </c>
      <c r="O42" s="41">
        <v>411.42</v>
      </c>
      <c r="P42" s="41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ref="AB42" si="31">COUNTIF(L42:AA42,"&gt;0")</f>
        <v>3</v>
      </c>
      <c r="AC42" s="20">
        <f t="shared" ref="AC42" si="32">CEILING(SUM(L42:AA42)/COUNTIF(L42:AA42,"&gt;0"),0.01)</f>
        <v>388.58</v>
      </c>
      <c r="AD42" s="20">
        <f t="shared" ref="AD42" si="33">AC42*F42</f>
        <v>46629.599999999999</v>
      </c>
      <c r="AE42" s="39">
        <f t="shared" ref="AE42" si="34">STDEV(L42:AA42)/AC42*100</f>
        <v>22.120051722261056</v>
      </c>
    </row>
    <row r="43" spans="1:31" s="12" customFormat="1" ht="33" customHeight="1" x14ac:dyDescent="0.25">
      <c r="A43" s="13">
        <v>26</v>
      </c>
      <c r="B43" s="14" t="s">
        <v>108</v>
      </c>
      <c r="C43" s="14">
        <v>4</v>
      </c>
      <c r="D43" s="45" t="s">
        <v>145</v>
      </c>
      <c r="E43" s="19" t="s">
        <v>75</v>
      </c>
      <c r="F43" s="15">
        <v>3</v>
      </c>
      <c r="G43" s="40"/>
      <c r="H43" s="15"/>
      <c r="I43" s="16"/>
      <c r="J43" s="16"/>
      <c r="K43" s="43">
        <v>1.0379</v>
      </c>
      <c r="L43" s="15" t="str">
        <f t="shared" ref="L43:L45" si="35">IF(SUM(G43)=0,"",G43*K43)</f>
        <v/>
      </c>
      <c r="M43" s="41">
        <v>1153.3648000000003</v>
      </c>
      <c r="N43" s="41">
        <v>1109.4000000000001</v>
      </c>
      <c r="O43" s="41">
        <v>1029.7900000000002</v>
      </c>
      <c r="P43" s="41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ref="AB43:AB45" si="36">COUNTIF(L43:AA43,"&gt;0")</f>
        <v>3</v>
      </c>
      <c r="AC43" s="20">
        <f t="shared" ref="AC43:AC45" si="37">CEILING(SUM(L43:AA43)/COUNTIF(L43:AA43,"&gt;0"),0.01)</f>
        <v>1097.52</v>
      </c>
      <c r="AD43" s="20">
        <f t="shared" ref="AD43:AD45" si="38">AC43*F43</f>
        <v>3292.56</v>
      </c>
      <c r="AE43" s="39">
        <f t="shared" ref="AE43:AE45" si="39">STDEV(L43:AA43)/AC43*100</f>
        <v>5.7072639002554943</v>
      </c>
    </row>
    <row r="44" spans="1:31" s="12" customFormat="1" ht="33" customHeight="1" x14ac:dyDescent="0.25">
      <c r="A44" s="13">
        <v>27</v>
      </c>
      <c r="B44" s="14" t="s">
        <v>109</v>
      </c>
      <c r="C44" s="14">
        <v>4</v>
      </c>
      <c r="D44" s="45" t="s">
        <v>146</v>
      </c>
      <c r="E44" s="19" t="s">
        <v>75</v>
      </c>
      <c r="F44" s="15">
        <v>2</v>
      </c>
      <c r="G44" s="40"/>
      <c r="H44" s="15"/>
      <c r="I44" s="16"/>
      <c r="J44" s="16"/>
      <c r="K44" s="43">
        <v>1.0379</v>
      </c>
      <c r="L44" s="15" t="str">
        <f t="shared" si="35"/>
        <v/>
      </c>
      <c r="M44" s="41">
        <v>88.981666666666669</v>
      </c>
      <c r="N44" s="41">
        <v>85.6</v>
      </c>
      <c r="O44" s="41">
        <v>79.447916666666657</v>
      </c>
      <c r="P44" s="41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36"/>
        <v>3</v>
      </c>
      <c r="AC44" s="20">
        <f t="shared" si="37"/>
        <v>84.68</v>
      </c>
      <c r="AD44" s="20">
        <f t="shared" si="38"/>
        <v>169.36</v>
      </c>
      <c r="AE44" s="39">
        <f t="shared" si="39"/>
        <v>5.7079564109956964</v>
      </c>
    </row>
    <row r="45" spans="1:31" s="12" customFormat="1" ht="33" customHeight="1" x14ac:dyDescent="0.25">
      <c r="A45" s="13">
        <v>28</v>
      </c>
      <c r="B45" s="14" t="s">
        <v>110</v>
      </c>
      <c r="C45" s="14">
        <v>4</v>
      </c>
      <c r="D45" s="45" t="s">
        <v>147</v>
      </c>
      <c r="E45" s="19" t="s">
        <v>75</v>
      </c>
      <c r="F45" s="15">
        <v>10</v>
      </c>
      <c r="G45" s="40"/>
      <c r="H45" s="15"/>
      <c r="I45" s="16"/>
      <c r="J45" s="16"/>
      <c r="K45" s="43">
        <v>1.0379</v>
      </c>
      <c r="L45" s="15" t="str">
        <f t="shared" si="35"/>
        <v/>
      </c>
      <c r="M45" s="41">
        <v>11.625133333333334</v>
      </c>
      <c r="N45" s="41">
        <v>15.32</v>
      </c>
      <c r="O45" s="41">
        <v>10.379583333333333</v>
      </c>
      <c r="P45" s="41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36"/>
        <v>3</v>
      </c>
      <c r="AC45" s="20">
        <f t="shared" si="37"/>
        <v>12.450000000000001</v>
      </c>
      <c r="AD45" s="20">
        <f t="shared" si="38"/>
        <v>124.50000000000001</v>
      </c>
      <c r="AE45" s="39">
        <f t="shared" si="39"/>
        <v>20.637816955483796</v>
      </c>
    </row>
    <row r="46" spans="1:31" s="12" customFormat="1" ht="33" customHeight="1" x14ac:dyDescent="0.25">
      <c r="A46" s="13">
        <v>29</v>
      </c>
      <c r="B46" s="14" t="s">
        <v>111</v>
      </c>
      <c r="C46" s="14">
        <v>4</v>
      </c>
      <c r="D46" s="45" t="s">
        <v>148</v>
      </c>
      <c r="E46" s="19" t="s">
        <v>75</v>
      </c>
      <c r="F46" s="15">
        <v>2100</v>
      </c>
      <c r="G46" s="40"/>
      <c r="H46" s="15"/>
      <c r="I46" s="16"/>
      <c r="J46" s="16"/>
      <c r="K46" s="43">
        <v>1.0379</v>
      </c>
      <c r="L46" s="15" t="str">
        <f t="shared" ref="L46:L52" si="40">IF(SUM(G46)=0,"",G46*K46)</f>
        <v/>
      </c>
      <c r="M46" s="41">
        <v>1.2044666666666668</v>
      </c>
      <c r="N46" s="41">
        <v>1.5</v>
      </c>
      <c r="O46" s="41">
        <v>1.0754166666666667</v>
      </c>
      <c r="P46" s="41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ref="AB46:AB52" si="41">COUNTIF(L46:AA46,"&gt;0")</f>
        <v>3</v>
      </c>
      <c r="AC46" s="20">
        <f t="shared" ref="AC46:AC52" si="42">CEILING(SUM(L46:AA46)/COUNTIF(L46:AA46,"&gt;0"),0.01)</f>
        <v>1.26</v>
      </c>
      <c r="AD46" s="20">
        <f t="shared" ref="AD46:AD52" si="43">AC46*F46</f>
        <v>2646</v>
      </c>
      <c r="AE46" s="39">
        <f t="shared" ref="AE46:AE52" si="44">STDEV(L46:AA46)/AC46*100</f>
        <v>17.274895086433641</v>
      </c>
    </row>
    <row r="47" spans="1:31" s="12" customFormat="1" ht="33" customHeight="1" x14ac:dyDescent="0.25">
      <c r="A47" s="13">
        <v>30</v>
      </c>
      <c r="B47" s="14" t="s">
        <v>112</v>
      </c>
      <c r="C47" s="14">
        <v>4</v>
      </c>
      <c r="D47" s="45" t="s">
        <v>149</v>
      </c>
      <c r="E47" s="19" t="s">
        <v>75</v>
      </c>
      <c r="F47" s="15">
        <v>200</v>
      </c>
      <c r="G47" s="40"/>
      <c r="H47" s="15"/>
      <c r="I47" s="16"/>
      <c r="J47" s="16"/>
      <c r="K47" s="43">
        <v>1.0379</v>
      </c>
      <c r="L47" s="15" t="str">
        <f t="shared" si="40"/>
        <v/>
      </c>
      <c r="M47" s="41">
        <v>1.2044666666666668</v>
      </c>
      <c r="N47" s="41">
        <v>1.8</v>
      </c>
      <c r="O47" s="41">
        <v>1.0754166666666667</v>
      </c>
      <c r="P47" s="4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41"/>
        <v>3</v>
      </c>
      <c r="AC47" s="20">
        <f t="shared" si="42"/>
        <v>1.36</v>
      </c>
      <c r="AD47" s="20">
        <f t="shared" si="43"/>
        <v>272</v>
      </c>
      <c r="AE47" s="39">
        <f t="shared" si="44"/>
        <v>28.419773356898435</v>
      </c>
    </row>
    <row r="48" spans="1:31" s="12" customFormat="1" ht="33" customHeight="1" x14ac:dyDescent="0.25">
      <c r="A48" s="13">
        <v>31</v>
      </c>
      <c r="B48" s="14" t="s">
        <v>113</v>
      </c>
      <c r="C48" s="14">
        <v>7</v>
      </c>
      <c r="D48" s="45" t="s">
        <v>150</v>
      </c>
      <c r="E48" s="19" t="s">
        <v>75</v>
      </c>
      <c r="F48" s="15">
        <v>5</v>
      </c>
      <c r="G48" s="40"/>
      <c r="H48" s="15"/>
      <c r="I48" s="16"/>
      <c r="J48" s="16"/>
      <c r="K48" s="43">
        <v>1.0379</v>
      </c>
      <c r="L48" s="15" t="str">
        <f t="shared" si="40"/>
        <v/>
      </c>
      <c r="M48" s="41">
        <v>141.42333333333335</v>
      </c>
      <c r="N48" s="41">
        <v>136</v>
      </c>
      <c r="O48" s="41">
        <v>126.27083333333334</v>
      </c>
      <c r="P48" s="4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41"/>
        <v>3</v>
      </c>
      <c r="AC48" s="20">
        <f t="shared" si="42"/>
        <v>134.57</v>
      </c>
      <c r="AD48" s="20">
        <f t="shared" si="43"/>
        <v>672.84999999999991</v>
      </c>
      <c r="AE48" s="39">
        <f t="shared" si="44"/>
        <v>5.7052369895547539</v>
      </c>
    </row>
    <row r="49" spans="1:31" s="12" customFormat="1" ht="33" customHeight="1" x14ac:dyDescent="0.25">
      <c r="A49" s="13">
        <v>32</v>
      </c>
      <c r="B49" s="14" t="s">
        <v>114</v>
      </c>
      <c r="C49" s="14">
        <v>4</v>
      </c>
      <c r="D49" s="45" t="s">
        <v>151</v>
      </c>
      <c r="E49" s="19" t="s">
        <v>75</v>
      </c>
      <c r="F49" s="15">
        <v>5</v>
      </c>
      <c r="G49" s="40"/>
      <c r="H49" s="15"/>
      <c r="I49" s="16"/>
      <c r="J49" s="16"/>
      <c r="K49" s="43">
        <v>1.0379</v>
      </c>
      <c r="L49" s="15" t="str">
        <f t="shared" si="40"/>
        <v/>
      </c>
      <c r="M49" s="41">
        <v>48.48993333333334</v>
      </c>
      <c r="N49" s="41">
        <v>60.2</v>
      </c>
      <c r="O49" s="41">
        <v>43.294583333333335</v>
      </c>
      <c r="P49" s="4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41"/>
        <v>3</v>
      </c>
      <c r="AC49" s="20">
        <f t="shared" si="42"/>
        <v>50.67</v>
      </c>
      <c r="AD49" s="20">
        <f t="shared" si="43"/>
        <v>253.35000000000002</v>
      </c>
      <c r="AE49" s="39">
        <f t="shared" si="44"/>
        <v>17.089781254079931</v>
      </c>
    </row>
    <row r="50" spans="1:31" s="12" customFormat="1" ht="33" customHeight="1" x14ac:dyDescent="0.25">
      <c r="A50" s="13">
        <v>33</v>
      </c>
      <c r="B50" s="14" t="s">
        <v>115</v>
      </c>
      <c r="C50" s="14">
        <v>4</v>
      </c>
      <c r="D50" s="45" t="s">
        <v>152</v>
      </c>
      <c r="E50" s="19" t="s">
        <v>75</v>
      </c>
      <c r="F50" s="15">
        <v>20</v>
      </c>
      <c r="G50" s="40"/>
      <c r="H50" s="15"/>
      <c r="I50" s="16"/>
      <c r="J50" s="16"/>
      <c r="K50" s="43">
        <v>1.0379</v>
      </c>
      <c r="L50" s="15" t="str">
        <f t="shared" si="40"/>
        <v/>
      </c>
      <c r="M50" s="41">
        <v>259.936933333333</v>
      </c>
      <c r="N50" s="41">
        <v>261.10000000000002</v>
      </c>
      <c r="O50" s="41">
        <v>142.80083333333334</v>
      </c>
      <c r="P50" s="4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41"/>
        <v>3</v>
      </c>
      <c r="AC50" s="20">
        <f t="shared" si="42"/>
        <v>221.28</v>
      </c>
      <c r="AD50" s="20">
        <f t="shared" si="43"/>
        <v>4425.6000000000004</v>
      </c>
      <c r="AE50" s="39">
        <f t="shared" si="44"/>
        <v>30.715290662896606</v>
      </c>
    </row>
    <row r="51" spans="1:31" s="12" customFormat="1" ht="33" customHeight="1" x14ac:dyDescent="0.25">
      <c r="A51" s="13">
        <v>34</v>
      </c>
      <c r="B51" s="14" t="s">
        <v>116</v>
      </c>
      <c r="C51" s="14">
        <v>4</v>
      </c>
      <c r="D51" s="45" t="s">
        <v>153</v>
      </c>
      <c r="E51" s="19" t="s">
        <v>75</v>
      </c>
      <c r="F51" s="15">
        <v>15</v>
      </c>
      <c r="G51" s="40"/>
      <c r="H51" s="15"/>
      <c r="I51" s="16"/>
      <c r="J51" s="16"/>
      <c r="K51" s="43">
        <v>1.0379</v>
      </c>
      <c r="L51" s="15" t="str">
        <f t="shared" si="40"/>
        <v/>
      </c>
      <c r="M51" s="41">
        <v>102.82626666666668</v>
      </c>
      <c r="N51" s="41">
        <v>84.28</v>
      </c>
      <c r="O51" s="41">
        <v>91.80916666666667</v>
      </c>
      <c r="P51" s="4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41"/>
        <v>3</v>
      </c>
      <c r="AC51" s="20">
        <f t="shared" si="42"/>
        <v>92.98</v>
      </c>
      <c r="AD51" s="20">
        <f t="shared" si="43"/>
        <v>1394.7</v>
      </c>
      <c r="AE51" s="39">
        <f t="shared" si="44"/>
        <v>10.031874388690754</v>
      </c>
    </row>
    <row r="52" spans="1:31" s="12" customFormat="1" ht="33" customHeight="1" x14ac:dyDescent="0.25">
      <c r="A52" s="13">
        <v>35</v>
      </c>
      <c r="B52" s="14" t="s">
        <v>117</v>
      </c>
      <c r="C52" s="14">
        <v>7</v>
      </c>
      <c r="D52" s="45" t="s">
        <v>154</v>
      </c>
      <c r="E52" s="19" t="s">
        <v>75</v>
      </c>
      <c r="F52" s="15">
        <v>5</v>
      </c>
      <c r="G52" s="40"/>
      <c r="H52" s="15"/>
      <c r="I52" s="16"/>
      <c r="J52" s="16"/>
      <c r="K52" s="43">
        <v>1.0379</v>
      </c>
      <c r="L52" s="15" t="str">
        <f t="shared" si="40"/>
        <v/>
      </c>
      <c r="M52" s="41">
        <v>141.42333333333335</v>
      </c>
      <c r="N52" s="41">
        <v>136</v>
      </c>
      <c r="O52" s="41">
        <v>126.27083333333334</v>
      </c>
      <c r="P52" s="4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41"/>
        <v>3</v>
      </c>
      <c r="AC52" s="20">
        <f t="shared" si="42"/>
        <v>134.57</v>
      </c>
      <c r="AD52" s="20">
        <f t="shared" si="43"/>
        <v>672.84999999999991</v>
      </c>
      <c r="AE52" s="39">
        <f t="shared" si="44"/>
        <v>5.7052369895547539</v>
      </c>
    </row>
    <row r="53" spans="1:31" s="12" customFormat="1" ht="33" customHeight="1" x14ac:dyDescent="0.25">
      <c r="A53" s="13">
        <v>36</v>
      </c>
      <c r="B53" s="14" t="s">
        <v>118</v>
      </c>
      <c r="C53" s="14">
        <v>4</v>
      </c>
      <c r="D53" s="45" t="s">
        <v>158</v>
      </c>
      <c r="E53" s="19" t="s">
        <v>75</v>
      </c>
      <c r="F53" s="15">
        <v>120</v>
      </c>
      <c r="G53" s="40"/>
      <c r="H53" s="15"/>
      <c r="I53" s="16"/>
      <c r="J53" s="16"/>
      <c r="K53" s="43">
        <v>1.0379</v>
      </c>
      <c r="L53" s="15" t="str">
        <f t="shared" ref="L53:L54" si="45">IF(SUM(G53)=0,"",G53*K53)</f>
        <v/>
      </c>
      <c r="M53" s="41">
        <v>513.49526666666668</v>
      </c>
      <c r="N53" s="41">
        <v>331.7</v>
      </c>
      <c r="O53" s="41">
        <v>458.47791666666666</v>
      </c>
      <c r="P53" s="4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ref="AB53:AB54" si="46">COUNTIF(L53:AA53,"&gt;0")</f>
        <v>3</v>
      </c>
      <c r="AC53" s="20">
        <f t="shared" ref="AC53:AC54" si="47">CEILING(SUM(L53:AA53)/COUNTIF(L53:AA53,"&gt;0"),0.01)</f>
        <v>434.56</v>
      </c>
      <c r="AD53" s="20">
        <f t="shared" ref="AD53:AD54" si="48">AC53*F53</f>
        <v>52147.199999999997</v>
      </c>
      <c r="AE53" s="39">
        <f t="shared" ref="AE53:AE54" si="49">STDEV(L53:AA53)/AC53*100</f>
        <v>21.45348751391856</v>
      </c>
    </row>
    <row r="54" spans="1:31" s="12" customFormat="1" ht="33" customHeight="1" x14ac:dyDescent="0.25">
      <c r="A54" s="13">
        <v>37</v>
      </c>
      <c r="B54" s="14" t="s">
        <v>119</v>
      </c>
      <c r="C54" s="14">
        <v>2</v>
      </c>
      <c r="D54" s="45" t="s">
        <v>155</v>
      </c>
      <c r="E54" s="19" t="s">
        <v>75</v>
      </c>
      <c r="F54" s="15">
        <v>1</v>
      </c>
      <c r="G54" s="40"/>
      <c r="H54" s="15"/>
      <c r="I54" s="16"/>
      <c r="J54" s="16"/>
      <c r="K54" s="43">
        <v>1.0379</v>
      </c>
      <c r="L54" s="15" t="str">
        <f t="shared" si="45"/>
        <v/>
      </c>
      <c r="M54" s="41">
        <v>9344.4266666666699</v>
      </c>
      <c r="N54" s="41">
        <v>11254.5</v>
      </c>
      <c r="O54" s="41">
        <v>5664.6666666666661</v>
      </c>
      <c r="P54" s="4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46"/>
        <v>3</v>
      </c>
      <c r="AC54" s="20">
        <f t="shared" si="47"/>
        <v>8754.5400000000009</v>
      </c>
      <c r="AD54" s="20">
        <f t="shared" si="48"/>
        <v>8754.5400000000009</v>
      </c>
      <c r="AE54" s="39">
        <f t="shared" si="49"/>
        <v>32.45426802509904</v>
      </c>
    </row>
    <row r="55" spans="1:31" s="12" customFormat="1" ht="33" customHeight="1" x14ac:dyDescent="0.25">
      <c r="A55" s="13"/>
      <c r="B55" s="14"/>
      <c r="C55" s="14"/>
      <c r="D55" s="52"/>
      <c r="E55" s="19"/>
      <c r="F55" s="15"/>
      <c r="G55" s="40"/>
      <c r="H55" s="15"/>
      <c r="I55" s="16"/>
      <c r="J55" s="16"/>
      <c r="K55" s="43"/>
      <c r="L55" s="15"/>
      <c r="M55" s="41"/>
      <c r="N55" s="41"/>
      <c r="O55" s="41"/>
      <c r="P55" s="4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/>
      <c r="AC55" s="20"/>
      <c r="AD55" s="20"/>
      <c r="AE55" s="39"/>
    </row>
    <row r="56" spans="1:31" ht="24" customHeight="1" x14ac:dyDescent="0.25">
      <c r="A56" s="34"/>
      <c r="B56" s="35"/>
      <c r="C56" s="35"/>
      <c r="D56" s="72" t="s">
        <v>5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7"/>
      <c r="AD56" s="37">
        <f>SUM(AD18:AD54)</f>
        <v>549336.31999999995</v>
      </c>
      <c r="AE56" s="38"/>
    </row>
    <row r="57" spans="1:31" ht="13.5" customHeight="1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2"/>
    </row>
    <row r="58" spans="1:31" s="23" customFormat="1" ht="13.5" customHeight="1" x14ac:dyDescent="0.25">
      <c r="D58" s="23" t="s">
        <v>8</v>
      </c>
    </row>
    <row r="59" spans="1:31" s="23" customFormat="1" ht="15" customHeight="1" x14ac:dyDescent="0.25">
      <c r="D59" s="24" t="s">
        <v>31</v>
      </c>
    </row>
    <row r="60" spans="1:31" s="23" customFormat="1" ht="15" customHeight="1" x14ac:dyDescent="0.25">
      <c r="D60" s="24" t="s">
        <v>32</v>
      </c>
    </row>
    <row r="61" spans="1:31" s="23" customFormat="1" ht="15" customHeight="1" x14ac:dyDescent="0.25">
      <c r="D61" s="24" t="s">
        <v>33</v>
      </c>
    </row>
    <row r="62" spans="1:31" ht="13.5" customHeight="1" x14ac:dyDescent="0.25">
      <c r="M62" s="25"/>
    </row>
    <row r="63" spans="1:31" s="3" customFormat="1" ht="13.5" customHeight="1" x14ac:dyDescent="0.3">
      <c r="D63" s="26" t="s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31" s="3" customFormat="1" ht="13.5" customHeight="1" x14ac:dyDescent="0.3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4:31" s="3" customFormat="1" ht="13.5" customHeight="1" x14ac:dyDescent="0.3">
      <c r="D65" s="42">
        <v>44544</v>
      </c>
      <c r="E65" s="27"/>
      <c r="F65" s="27"/>
      <c r="G65" s="57" t="s">
        <v>76</v>
      </c>
      <c r="H65" s="57"/>
      <c r="I65" s="57"/>
      <c r="J65" s="57"/>
      <c r="K65" s="57"/>
      <c r="L65" s="28"/>
      <c r="M65" s="57"/>
      <c r="N65" s="57"/>
      <c r="O65" s="57"/>
      <c r="P65" s="31"/>
      <c r="Q65" s="31"/>
      <c r="R65" s="1"/>
      <c r="S65" s="1"/>
      <c r="T65" s="1"/>
      <c r="U65" s="1"/>
      <c r="V65" s="1"/>
      <c r="W65" s="51" t="s">
        <v>77</v>
      </c>
      <c r="X65" s="51"/>
      <c r="Y65" s="51"/>
      <c r="Z65" s="51"/>
      <c r="AA65" s="51"/>
      <c r="AB65" s="51"/>
      <c r="AC65" s="51"/>
      <c r="AD65" s="29"/>
    </row>
    <row r="66" spans="4:31" s="3" customFormat="1" ht="13.5" customHeight="1" x14ac:dyDescent="0.3">
      <c r="D66" s="30" t="s">
        <v>2</v>
      </c>
      <c r="E66" s="27"/>
      <c r="F66" s="27"/>
      <c r="G66" s="59" t="s">
        <v>27</v>
      </c>
      <c r="H66" s="59"/>
      <c r="I66" s="59"/>
      <c r="J66" s="59"/>
      <c r="K66" s="59"/>
      <c r="L66" s="1"/>
      <c r="M66" s="58" t="s">
        <v>7</v>
      </c>
      <c r="N66" s="58"/>
      <c r="O66" s="58"/>
      <c r="P66" s="31"/>
      <c r="Q66" s="31"/>
      <c r="R66" s="1"/>
      <c r="S66" s="1"/>
      <c r="T66" s="1"/>
      <c r="U66" s="1"/>
      <c r="V66" s="1"/>
      <c r="W66" s="50"/>
      <c r="X66" s="50"/>
      <c r="Y66" s="50"/>
      <c r="Z66" s="50"/>
      <c r="AA66" s="50"/>
      <c r="AB66" s="50"/>
      <c r="AC66" s="50"/>
    </row>
    <row r="67" spans="4:31" ht="13.5" customHeight="1" x14ac:dyDescent="0.25">
      <c r="D67" s="32"/>
    </row>
    <row r="68" spans="4:31" ht="13.5" customHeight="1" x14ac:dyDescent="0.25">
      <c r="D68" s="26" t="s">
        <v>28</v>
      </c>
    </row>
    <row r="69" spans="4:31" ht="13.5" customHeight="1" x14ac:dyDescent="0.25"/>
    <row r="70" spans="4:31" x14ac:dyDescent="0.25">
      <c r="D70" s="44">
        <v>44544</v>
      </c>
      <c r="E70" s="27"/>
      <c r="F70" s="27"/>
      <c r="G70" s="57" t="s">
        <v>78</v>
      </c>
      <c r="H70" s="57"/>
      <c r="I70" s="57"/>
      <c r="J70" s="57"/>
      <c r="K70" s="57"/>
      <c r="L70" s="28"/>
      <c r="M70" s="57"/>
      <c r="N70" s="57"/>
      <c r="O70" s="57"/>
      <c r="P70" s="31"/>
      <c r="Q70" s="31"/>
      <c r="W70" s="51" t="s">
        <v>79</v>
      </c>
      <c r="X70" s="51"/>
      <c r="Y70" s="51"/>
      <c r="Z70" s="51"/>
      <c r="AA70" s="51"/>
      <c r="AB70" s="51"/>
      <c r="AC70" s="51"/>
    </row>
    <row r="71" spans="4:31" x14ac:dyDescent="0.25">
      <c r="D71" s="30" t="s">
        <v>2</v>
      </c>
      <c r="E71" s="27"/>
      <c r="F71" s="27"/>
      <c r="G71" s="59" t="s">
        <v>27</v>
      </c>
      <c r="H71" s="59"/>
      <c r="I71" s="59"/>
      <c r="J71" s="59"/>
      <c r="K71" s="59"/>
      <c r="M71" s="58" t="s">
        <v>7</v>
      </c>
      <c r="N71" s="58"/>
      <c r="O71" s="58"/>
      <c r="P71" s="31"/>
      <c r="Q71" s="31"/>
      <c r="W71" s="50"/>
      <c r="X71" s="50"/>
      <c r="Y71" s="50"/>
      <c r="Z71" s="50"/>
      <c r="AA71" s="50"/>
      <c r="AB71" s="50"/>
      <c r="AC71" s="50"/>
    </row>
    <row r="74" spans="4:31" x14ac:dyDescent="0.25">
      <c r="D74" s="26" t="s">
        <v>68</v>
      </c>
    </row>
    <row r="76" spans="4:31" x14ac:dyDescent="0.25"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A55:D55 B18:D54 F18:F55" name="Диапазон3"/>
    <protectedRange sqref="Q18:AA55" name="Диапазон4"/>
    <protectedRange sqref="D65 G65 M65 M70 G70 D70" name="Диапазон5"/>
    <protectedRange sqref="E59:AD61" name="Диапазон6"/>
    <protectedRange sqref="W1" name="Диапазон8_1"/>
    <protectedRange sqref="D59:D61" name="Диапазон6_1"/>
    <protectedRange sqref="M18:P55" name="Диапазон4_1"/>
    <protectedRange sqref="E18:E55" name="Диапазон3_2"/>
    <protectedRange sqref="H18:J55" name="Диапазон3_4"/>
    <protectedRange sqref="G18:G55" name="Диапазон3_3_1"/>
  </protectedRanges>
  <autoFilter ref="A17:AE61"/>
  <mergeCells count="37">
    <mergeCell ref="AE14:AE16"/>
    <mergeCell ref="A14:A16"/>
    <mergeCell ref="D4:AD4"/>
    <mergeCell ref="D56:N56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M14:AA14"/>
    <mergeCell ref="W15:AA15"/>
    <mergeCell ref="E9:AD9"/>
    <mergeCell ref="R15:V15"/>
    <mergeCell ref="AD14:AD16"/>
    <mergeCell ref="AC14:AC16"/>
    <mergeCell ref="E14:E16"/>
    <mergeCell ref="F14:F16"/>
    <mergeCell ref="M15:Q15"/>
    <mergeCell ref="B14:B16"/>
    <mergeCell ref="G14:J14"/>
    <mergeCell ref="J15:J16"/>
    <mergeCell ref="M70:O70"/>
    <mergeCell ref="M71:O71"/>
    <mergeCell ref="G70:K70"/>
    <mergeCell ref="G71:K71"/>
    <mergeCell ref="K14:K16"/>
    <mergeCell ref="G15:G16"/>
    <mergeCell ref="M65:O65"/>
    <mergeCell ref="M66:O66"/>
    <mergeCell ref="G65:K65"/>
    <mergeCell ref="G66:K66"/>
  </mergeCells>
  <phoneticPr fontId="0" type="noConversion"/>
  <dataValidations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2022-02-21T06:51:18Z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